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Q17" i="1"/>
  <c r="R17" i="1"/>
  <c r="S17" i="1"/>
  <c r="T17" i="1"/>
  <c r="I18" i="1"/>
  <c r="J18" i="1"/>
  <c r="K18" i="1"/>
  <c r="L18" i="1"/>
  <c r="M18" i="1"/>
  <c r="N18" i="1"/>
  <c r="O18" i="1"/>
  <c r="P18" i="1"/>
  <c r="Q18" i="1"/>
  <c r="R18" i="1"/>
  <c r="S18" i="1"/>
  <c r="T18" i="1"/>
  <c r="I16" i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E15" i="1" l="1"/>
  <c r="D15" i="1"/>
  <c r="C15" i="1"/>
  <c r="J19" i="1" l="1"/>
  <c r="K19" i="1"/>
  <c r="L19" i="1"/>
  <c r="M19" i="1"/>
  <c r="N19" i="1"/>
  <c r="O19" i="1"/>
  <c r="P19" i="1"/>
  <c r="Q19" i="1"/>
  <c r="R19" i="1"/>
  <c r="S19" i="1"/>
  <c r="T19" i="1"/>
  <c r="I19" i="1"/>
  <c r="H19" i="1"/>
  <c r="G19" i="1"/>
  <c r="F19" i="1"/>
  <c r="E14" i="1"/>
  <c r="D14" i="1"/>
  <c r="C14" i="1"/>
  <c r="E17" i="1" l="1"/>
  <c r="D17" i="1"/>
  <c r="C17" i="1"/>
  <c r="C18" i="1"/>
  <c r="D18" i="1"/>
  <c r="E18" i="1"/>
  <c r="E16" i="1" l="1"/>
  <c r="D16" i="1"/>
  <c r="C16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<sst xmlns="http://schemas.openxmlformats.org/spreadsheetml/2006/main" count="73" uniqueCount="56">
  <si>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</si>
  <si>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</si>
  <si>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</si>
  <si>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</si>
  <si>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</si>
  <si>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</si>
  <si>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</si>
  <si>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</si>
  <si>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</si>
  <si>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</si>
  <si>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</si>
  <si>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</si>
  <si>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</si>
  <si>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</si>
  <si>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</si>
  <si>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</si>
  <si>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</si>
  <si>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</si>
  <si>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</si>
  <si>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</si>
  <si>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</si>
  <si>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</si>
  <si>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</si>
  <si>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</si>
  <si>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</si>
  <si>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</si>
  <si>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</si>
  <si>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</si>
  <si>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</si>
  <si>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</si>
  <si>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Борошно пшеничне</t>
  </si>
  <si>
    <t>Томатна паста</t>
  </si>
  <si>
    <t>Г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</si>
  <si>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</si>
  <si>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СОУС СМЕТАННО-ТОМАТНИЙ</t>
  </si>
  <si>
    <t xml:space="preserve">«Організація харчування
дітей у дошкільних навчальних 
закладах» ст. 490
</t>
  </si>
  <si>
    <t>Вода</t>
  </si>
  <si>
    <t>Колір білий або білий з кремовим відтінком; смак солодкуватий</t>
  </si>
  <si>
    <t>Білого кольору, або з кремовим відтінком; консистенція однорідна, в міру густа; смак кисломолочний; без сторонніх присмаків і запахів..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</si>
  <si>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</si>
  <si>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</t>
  </si>
  <si>
    <t>Борошно підсушують, розводять водою, додають томатну пасту і кип’ятять. Потім додають сметану, сіль та ще кип’ятять протягом 5-7 хв.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</si>
  <si>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однорідний.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</si>
  <si>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 рожевий.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</si>
  <si>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свіжій сметані з томатом,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</si>
  <si>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</t>
    </r>
  </si>
  <si>
    <t>Сметана 21%</t>
  </si>
  <si>
    <t>20 г ± 3 %</t>
  </si>
  <si>
    <t>ВИХІД</t>
  </si>
  <si>
    <t xml:space="preserve">                                                                                                                           (підпис)                                 (ім’я, прізвище)</t>
  </si>
  <si>
    <t>Порціонування</t>
  </si>
  <si>
    <t>Подають на мілкій закусочній тарілці при температурі 65 ºС  разом з основною стравою.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</si>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</sst>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7" zoomScale="80" zoomScaleNormal="100" zoomScalePageLayoutView="80" workbookViewId="0">
      <selection activeCell="I14" sqref="I14:T18"/>
    </sheetView>
  </sheetViews>
  <sheetFormatPr defaultRowHeight="14.4" x14ac:dyDescent="0.3"/>
  <cols>
    <col min="1" max="1" width="4.6640625" customWidth="1"/>
    <col min="2" max="2" width="12.33203125" customWidth="1"/>
    <col min="3" max="3" width="5" customWidth="1"/>
    <col min="4" max="4" width="5.33203125" customWidth="1"/>
    <col min="5" max="5" width="5.109375" customWidth="1"/>
    <col min="6" max="6" width="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" customWidth="1"/>
    <col min="22" max="22" width="10.88671875" customWidth="1"/>
    <col min="23" max="23" width="11.6640625" customWidth="1"/>
  </cols>
  <sheetData>
    <row r="1" spans="1:29" x14ac:dyDescent="0.3">
      <c r="A1" s="2"/>
      <c r="B1" s="35" t="s">
        <v>35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4"/>
      <c r="Q1" s="34" t="s">
        <v>17</v>
      </c>
      <c r="R1" s="34"/>
      <c r="S1" s="34"/>
      <c r="T1" s="34"/>
      <c r="U1" s="34"/>
    </row>
    <row r="2" spans="1:29" x14ac:dyDescent="0.3">
      <c r="A2" s="2"/>
      <c r="B2" s="35"/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4"/>
      <c r="Q2" s="34" t="s">
        <v>18</v>
      </c>
      <c r="R2" s="34"/>
      <c r="S2" s="34"/>
      <c r="T2" s="34"/>
      <c r="U2" s="34"/>
    </row>
    <row r="3" spans="1:29" x14ac:dyDescent="0.3">
      <c r="A3" s="2"/>
      <c r="B3" s="35"/>
      <c r="C3" s="35"/>
      <c r="D3" s="35"/>
      <c r="E3" s="35"/>
      <c r="F3" s="35"/>
      <c r="G3" s="35"/>
      <c r="H3" s="35"/>
      <c r="I3" s="2"/>
      <c r="J3" s="2"/>
      <c r="K3" s="2"/>
      <c r="L3" s="2"/>
      <c r="M3" s="2"/>
      <c r="N3" s="2"/>
      <c r="O3" s="2"/>
      <c r="P3" s="4"/>
      <c r="Q3" s="34" t="s">
        <v>19</v>
      </c>
      <c r="R3" s="34"/>
      <c r="S3" s="34"/>
      <c r="T3" s="34"/>
      <c r="U3" s="34"/>
    </row>
    <row r="4" spans="1:29" s="38" customFormat="1" ht="13.2" customHeight="1" x14ac:dyDescent="0.3">
      <c r="A4" s="42"/>
      <c r="B4" s="35"/>
      <c r="C4" s="35"/>
      <c r="D4" s="35"/>
      <c r="E4" s="35"/>
      <c r="F4" s="35"/>
      <c r="G4" s="35"/>
      <c r="H4" s="35"/>
      <c r="I4" s="42"/>
      <c r="J4" s="42"/>
      <c r="K4" s="42"/>
      <c r="L4" s="42"/>
      <c r="M4" s="42"/>
      <c r="N4" s="42"/>
      <c r="O4" s="42"/>
      <c r="P4" s="43"/>
      <c r="Q4" s="44" t="s">
        <v>20</v>
      </c>
      <c r="R4" s="44"/>
      <c r="S4" s="44"/>
      <c r="T4" s="44"/>
      <c r="U4" s="44"/>
    </row>
    <row r="5" spans="1:29" s="38" customFormat="1" ht="13.2" customHeight="1" x14ac:dyDescent="0.3">
      <c r="A5" s="42"/>
      <c r="B5" s="35"/>
      <c r="C5" s="35"/>
      <c r="D5" s="35"/>
      <c r="E5" s="35"/>
      <c r="F5" s="35"/>
      <c r="G5" s="35"/>
      <c r="H5" s="35"/>
      <c r="I5" s="42"/>
      <c r="J5" s="42"/>
      <c r="K5" s="42"/>
      <c r="L5" s="42"/>
      <c r="M5" s="42"/>
      <c r="N5" s="42"/>
      <c r="O5" s="42"/>
      <c r="P5" s="43"/>
      <c r="Q5" s="43"/>
      <c r="R5" s="43"/>
      <c r="S5" s="43"/>
      <c r="T5" s="43"/>
      <c r="U5" s="43"/>
    </row>
    <row r="6" spans="1:29" s="38" customFormat="1" ht="13.2" customHeight="1" x14ac:dyDescent="0.3">
      <c r="A6" s="45" t="s">
        <v>16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9" s="38" customFormat="1" ht="13.2" customHeight="1" x14ac:dyDescent="0.3">
      <c r="A7" s="37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9" s="38" customFormat="1" ht="13.2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s="38" customFormat="1" ht="13.2" customHeight="1" x14ac:dyDescent="0.3">
      <c r="A9" s="47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49" t="s">
        <v>13</v>
      </c>
      <c r="S9" s="49"/>
      <c r="T9" s="49"/>
      <c r="U9" s="49" t="s">
        <v>3</v>
      </c>
      <c r="V9" s="50" t="s">
        <v>25</v>
      </c>
      <c r="W9" s="48" t="s">
        <v>26</v>
      </c>
      <c r="X9" s="48" t="s">
        <v>50</v>
      </c>
    </row>
    <row r="10" spans="1:29" s="38" customFormat="1" ht="13.2" customHeight="1" x14ac:dyDescent="0.3">
      <c r="A10" s="51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  <c r="S10" s="49"/>
      <c r="T10" s="49"/>
      <c r="U10" s="49"/>
      <c r="V10" s="52"/>
      <c r="W10" s="48"/>
      <c r="X10" s="48"/>
    </row>
    <row r="11" spans="1:29" s="38" customFormat="1" ht="13.2" customHeight="1" x14ac:dyDescent="0.3">
      <c r="A11" s="51"/>
      <c r="B11" s="48"/>
      <c r="C11" s="53" t="s">
        <v>8</v>
      </c>
      <c r="D11" s="53"/>
      <c r="E11" s="53"/>
      <c r="F11" s="53" t="s">
        <v>9</v>
      </c>
      <c r="G11" s="53"/>
      <c r="H11" s="53"/>
      <c r="I11" s="53" t="s">
        <v>10</v>
      </c>
      <c r="J11" s="53"/>
      <c r="K11" s="53"/>
      <c r="L11" s="53" t="s">
        <v>11</v>
      </c>
      <c r="M11" s="53"/>
      <c r="N11" s="53"/>
      <c r="O11" s="53" t="s">
        <v>12</v>
      </c>
      <c r="P11" s="53"/>
      <c r="Q11" s="53"/>
      <c r="R11" s="49"/>
      <c r="S11" s="49"/>
      <c r="T11" s="49"/>
      <c r="U11" s="49"/>
      <c r="V11" s="52"/>
      <c r="W11" s="48"/>
      <c r="X11" s="48"/>
    </row>
    <row r="12" spans="1:29" s="38" customFormat="1" ht="13.2" customHeight="1" x14ac:dyDescent="0.3">
      <c r="A12" s="51"/>
      <c r="B12" s="48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49"/>
      <c r="V12" s="57"/>
      <c r="W12" s="48"/>
      <c r="X12" s="48"/>
    </row>
    <row r="13" spans="1:29" s="38" customFormat="1" ht="30.6" customHeight="1" x14ac:dyDescent="0.3">
      <c r="A13" s="58"/>
      <c r="B13" s="48"/>
      <c r="C13" s="59" t="s">
        <v>6</v>
      </c>
      <c r="D13" s="59" t="s">
        <v>7</v>
      </c>
      <c r="E13" s="59" t="s">
        <v>5</v>
      </c>
      <c r="F13" s="59" t="s">
        <v>6</v>
      </c>
      <c r="G13" s="59" t="s">
        <v>7</v>
      </c>
      <c r="H13" s="59" t="s">
        <v>5</v>
      </c>
      <c r="I13" s="59" t="s">
        <v>6</v>
      </c>
      <c r="J13" s="59" t="s">
        <v>7</v>
      </c>
      <c r="K13" s="59" t="s">
        <v>5</v>
      </c>
      <c r="L13" s="59" t="s">
        <v>6</v>
      </c>
      <c r="M13" s="59" t="s">
        <v>7</v>
      </c>
      <c r="N13" s="59" t="s">
        <v>5</v>
      </c>
      <c r="O13" s="59" t="s">
        <v>6</v>
      </c>
      <c r="P13" s="59" t="s">
        <v>7</v>
      </c>
      <c r="Q13" s="59" t="s">
        <v>5</v>
      </c>
      <c r="R13" s="59" t="s">
        <v>6</v>
      </c>
      <c r="S13" s="59" t="s">
        <v>7</v>
      </c>
      <c r="T13" s="59" t="s">
        <v>5</v>
      </c>
      <c r="U13" s="49"/>
      <c r="V13" s="59" t="s">
        <v>15</v>
      </c>
      <c r="W13" s="59" t="s">
        <v>15</v>
      </c>
      <c r="X13" s="59" t="s">
        <v>15</v>
      </c>
      <c r="Z13" s="60" t="s">
        <v>52</v>
      </c>
      <c r="AA13" s="60" t="s">
        <v>53</v>
      </c>
      <c r="AB13" s="60" t="s">
        <v>54</v>
      </c>
      <c r="AC13" s="60" t="s">
        <v>55</v>
      </c>
    </row>
    <row r="14" spans="1:29" ht="38.25" customHeight="1" x14ac:dyDescent="0.3">
      <c r="A14" s="17" t="s">
        <v>32</v>
      </c>
      <c r="B14" s="24" t="s">
        <v>30</v>
      </c>
      <c r="C14" s="22">
        <f>(100*F14)/(100-W14)</f>
        <v>1</v>
      </c>
      <c r="D14" s="13">
        <f>(100*G14)/(100-W14)</f>
        <v>1</v>
      </c>
      <c r="E14" s="13">
        <f>(100*H14)/(100-W14)</f>
        <v>1</v>
      </c>
      <c r="F14" s="14">
        <v>1</v>
      </c>
      <c r="G14" s="14">
        <v>1</v>
      </c>
      <c r="H14" s="14">
        <v>1</v>
      </c>
      <c r="I14" s="63">
        <f>Z14/100*F14</f>
        <v>0.10300000000000001</v>
      </c>
      <c r="J14" s="63">
        <f>Z14/100*G14</f>
        <v>0.10300000000000001</v>
      </c>
      <c r="K14" s="63">
        <f>Z14/100*H14</f>
        <v>0.10300000000000001</v>
      </c>
      <c r="L14" s="63">
        <f>AA14/100*F14</f>
        <v>1.1000000000000001E-2</v>
      </c>
      <c r="M14" s="63">
        <f>AA14/100*G14</f>
        <v>1.1000000000000001E-2</v>
      </c>
      <c r="N14" s="63">
        <f>AA14/100*H14</f>
        <v>1.1000000000000001E-2</v>
      </c>
      <c r="O14" s="63">
        <f>AB14/100*F14</f>
        <v>0.69</v>
      </c>
      <c r="P14" s="63">
        <f>AB14/100*G14</f>
        <v>0.69</v>
      </c>
      <c r="Q14" s="63">
        <f>AB14/100*H14</f>
        <v>0.69</v>
      </c>
      <c r="R14" s="64">
        <f>AC14/100*F14</f>
        <v>3.34</v>
      </c>
      <c r="S14" s="64">
        <f>AC14/100*G14</f>
        <v>3.34</v>
      </c>
      <c r="T14" s="64">
        <f>AC14/100*H14</f>
        <v>3.34</v>
      </c>
      <c r="U14" s="26" t="s">
        <v>37</v>
      </c>
      <c r="V14" s="15">
        <v>0</v>
      </c>
      <c r="W14" s="15">
        <v>0</v>
      </c>
      <c r="X14" s="15"/>
      <c r="Z14" s="61">
        <v>10.3</v>
      </c>
      <c r="AA14" s="61">
        <v>1.1000000000000001</v>
      </c>
      <c r="AB14" s="61">
        <v>69</v>
      </c>
      <c r="AC14" s="62">
        <v>334</v>
      </c>
    </row>
    <row r="15" spans="1:29" ht="62.25" customHeight="1" x14ac:dyDescent="0.3">
      <c r="A15" s="17" t="s">
        <v>29</v>
      </c>
      <c r="B15" s="24" t="s">
        <v>46</v>
      </c>
      <c r="C15" s="22">
        <f>(100*F15)/(100-X15)</f>
        <v>2.0202020202020203</v>
      </c>
      <c r="D15" s="13">
        <f>(100*G15)/(100-X15)</f>
        <v>2.0202020202020203</v>
      </c>
      <c r="E15" s="13">
        <f>(100*H15)/(100-X15)</f>
        <v>2.0202020202020203</v>
      </c>
      <c r="F15" s="13">
        <v>2</v>
      </c>
      <c r="G15" s="13">
        <v>2</v>
      </c>
      <c r="H15" s="13">
        <v>2</v>
      </c>
      <c r="I15" s="63">
        <f>Z15/100*F15</f>
        <v>5.5999999999999994E-2</v>
      </c>
      <c r="J15" s="63">
        <f>Z15/100*G15</f>
        <v>5.5999999999999994E-2</v>
      </c>
      <c r="K15" s="63">
        <f>Z15/100*H15</f>
        <v>5.5999999999999994E-2</v>
      </c>
      <c r="L15" s="63">
        <f>AA15/100*F15</f>
        <v>0.42</v>
      </c>
      <c r="M15" s="63">
        <f>AA15/100*G15</f>
        <v>0.42</v>
      </c>
      <c r="N15" s="63">
        <f>AA15/100*H15</f>
        <v>0.42</v>
      </c>
      <c r="O15" s="63">
        <f>AB15/100*F15</f>
        <v>0.06</v>
      </c>
      <c r="P15" s="63">
        <f>AB15/100*G15</f>
        <v>0.06</v>
      </c>
      <c r="Q15" s="63">
        <f>AB15/100*H15</f>
        <v>0.06</v>
      </c>
      <c r="R15" s="64">
        <f>AC15/100*F15</f>
        <v>4.24</v>
      </c>
      <c r="S15" s="64">
        <f>AC15/100*G15</f>
        <v>4.24</v>
      </c>
      <c r="T15" s="64">
        <f>AC15/100*H15</f>
        <v>4.24</v>
      </c>
      <c r="U15" s="26" t="s">
        <v>38</v>
      </c>
      <c r="V15" s="11">
        <v>0</v>
      </c>
      <c r="W15" s="15">
        <v>0</v>
      </c>
      <c r="X15" s="15">
        <v>1</v>
      </c>
      <c r="Z15" s="61">
        <v>2.8</v>
      </c>
      <c r="AA15" s="61">
        <v>21</v>
      </c>
      <c r="AB15" s="61">
        <v>3</v>
      </c>
      <c r="AC15" s="62">
        <v>212</v>
      </c>
    </row>
    <row r="16" spans="1:29" ht="65.25" customHeight="1" x14ac:dyDescent="0.3">
      <c r="A16" s="17"/>
      <c r="B16" s="24" t="s">
        <v>31</v>
      </c>
      <c r="C16" s="22">
        <f>(100*F16)/(100-W16)</f>
        <v>3</v>
      </c>
      <c r="D16" s="13">
        <f>(100*G16)/(100-W16)</f>
        <v>3</v>
      </c>
      <c r="E16" s="13">
        <f>(100*H16)/(100-W16)</f>
        <v>3</v>
      </c>
      <c r="F16" s="14">
        <v>3</v>
      </c>
      <c r="G16" s="14">
        <v>3</v>
      </c>
      <c r="H16" s="14">
        <v>3</v>
      </c>
      <c r="I16" s="63">
        <f>Z16/100*F16</f>
        <v>0.14400000000000002</v>
      </c>
      <c r="J16" s="63">
        <f>Z16/100*G16</f>
        <v>0.14400000000000002</v>
      </c>
      <c r="K16" s="63">
        <f>Z16/100*H16</f>
        <v>0.14400000000000002</v>
      </c>
      <c r="L16" s="63">
        <f>AA16/100*F16</f>
        <v>0</v>
      </c>
      <c r="M16" s="63">
        <f>AA16/100*G16</f>
        <v>0</v>
      </c>
      <c r="N16" s="63">
        <f>AA16/100*H16</f>
        <v>0</v>
      </c>
      <c r="O16" s="63">
        <f>AB16/100*F16</f>
        <v>0.60299999999999998</v>
      </c>
      <c r="P16" s="63">
        <f>AB16/100*G16</f>
        <v>0.60299999999999998</v>
      </c>
      <c r="Q16" s="63">
        <f>AB16/100*H16</f>
        <v>0.60299999999999998</v>
      </c>
      <c r="R16" s="64">
        <f>AC16/100*F16</f>
        <v>2.9699999999999998</v>
      </c>
      <c r="S16" s="64">
        <f>AC16/100*G16</f>
        <v>2.9699999999999998</v>
      </c>
      <c r="T16" s="64">
        <f>AC16/100*H16</f>
        <v>2.9699999999999998</v>
      </c>
      <c r="U16" s="26" t="s">
        <v>33</v>
      </c>
      <c r="V16" s="15">
        <v>0</v>
      </c>
      <c r="W16" s="15">
        <v>0</v>
      </c>
      <c r="X16" s="15"/>
      <c r="Z16" s="61">
        <v>4.8</v>
      </c>
      <c r="AA16" s="61">
        <v>0</v>
      </c>
      <c r="AB16" s="61">
        <v>20.100000000000001</v>
      </c>
      <c r="AC16" s="62">
        <v>99</v>
      </c>
    </row>
    <row r="17" spans="1:29" ht="42.75" customHeight="1" x14ac:dyDescent="0.3">
      <c r="A17" s="17"/>
      <c r="B17" s="24" t="s">
        <v>36</v>
      </c>
      <c r="C17" s="22">
        <f>(100*F17)/(100-W17)</f>
        <v>15</v>
      </c>
      <c r="D17" s="13">
        <f>(100*G17)/(100-W17)</f>
        <v>15</v>
      </c>
      <c r="E17" s="13">
        <f>(100*H17)/(100-W17)</f>
        <v>15</v>
      </c>
      <c r="F17" s="13">
        <v>15</v>
      </c>
      <c r="G17" s="13">
        <v>15</v>
      </c>
      <c r="H17" s="13">
        <v>15</v>
      </c>
      <c r="I17" s="63">
        <f>Z17/100*F17</f>
        <v>0</v>
      </c>
      <c r="J17" s="63">
        <f>Z17/100*G17</f>
        <v>0</v>
      </c>
      <c r="K17" s="63">
        <f>Z17/100*H17</f>
        <v>0</v>
      </c>
      <c r="L17" s="63">
        <f>AA17/100*F17</f>
        <v>0</v>
      </c>
      <c r="M17" s="63">
        <f>AA17/100*G17</f>
        <v>0</v>
      </c>
      <c r="N17" s="63">
        <f>AA17/100*H17</f>
        <v>0</v>
      </c>
      <c r="O17" s="63">
        <f>AB17/100*F17</f>
        <v>0</v>
      </c>
      <c r="P17" s="63">
        <f>AB17/100*G17</f>
        <v>0</v>
      </c>
      <c r="Q17" s="63">
        <f>AB17/100*H17</f>
        <v>0</v>
      </c>
      <c r="R17" s="64">
        <f>AC17/100*F17</f>
        <v>0</v>
      </c>
      <c r="S17" s="64">
        <f>AC17/100*G17</f>
        <v>0</v>
      </c>
      <c r="T17" s="64">
        <f>AC17/100*H17</f>
        <v>0</v>
      </c>
      <c r="U17" s="26" t="s">
        <v>39</v>
      </c>
      <c r="V17" s="15">
        <v>0</v>
      </c>
      <c r="W17" s="15">
        <v>0</v>
      </c>
      <c r="X17" s="15"/>
      <c r="Z17" s="61">
        <v>0</v>
      </c>
      <c r="AA17" s="61">
        <v>0</v>
      </c>
      <c r="AB17" s="61">
        <v>0</v>
      </c>
      <c r="AC17" s="62">
        <v>0</v>
      </c>
    </row>
    <row r="18" spans="1:29" ht="56.25" customHeight="1" x14ac:dyDescent="0.3">
      <c r="A18" s="17"/>
      <c r="B18" s="10" t="s">
        <v>28</v>
      </c>
      <c r="C18" s="23">
        <f>(100*F18)/(100-V18)</f>
        <v>0.1</v>
      </c>
      <c r="D18" s="12">
        <f>(100*G18)/(100-V18)</f>
        <v>0.1</v>
      </c>
      <c r="E18" s="12">
        <f>(100*H18)/(100-V18)</f>
        <v>0.1</v>
      </c>
      <c r="F18" s="14">
        <v>0.1</v>
      </c>
      <c r="G18" s="14">
        <v>0.1</v>
      </c>
      <c r="H18" s="14">
        <v>0.1</v>
      </c>
      <c r="I18" s="63">
        <f>Z18/100*F18</f>
        <v>0</v>
      </c>
      <c r="J18" s="63">
        <f>Z18/100*G18</f>
        <v>0</v>
      </c>
      <c r="K18" s="63">
        <f>Z18/100*H18</f>
        <v>0</v>
      </c>
      <c r="L18" s="63">
        <f>AA18/100*F18</f>
        <v>0</v>
      </c>
      <c r="M18" s="63">
        <f>AA18/100*G18</f>
        <v>0</v>
      </c>
      <c r="N18" s="63">
        <f>AA18/100*H18</f>
        <v>0</v>
      </c>
      <c r="O18" s="63">
        <f>AB18/100*F18</f>
        <v>0</v>
      </c>
      <c r="P18" s="63">
        <f>AB18/100*G18</f>
        <v>0</v>
      </c>
      <c r="Q18" s="63">
        <f>AB18/100*H18</f>
        <v>0</v>
      </c>
      <c r="R18" s="64">
        <f>AC18/100*F18</f>
        <v>0</v>
      </c>
      <c r="S18" s="64">
        <f>AC18/100*G18</f>
        <v>0</v>
      </c>
      <c r="T18" s="64">
        <f>AC18/100*H18</f>
        <v>0</v>
      </c>
      <c r="U18" s="27" t="s">
        <v>40</v>
      </c>
      <c r="V18" s="15">
        <v>0</v>
      </c>
      <c r="W18" s="15">
        <v>0</v>
      </c>
      <c r="X18" s="15"/>
      <c r="Z18" s="61">
        <v>0</v>
      </c>
      <c r="AA18" s="61">
        <v>0</v>
      </c>
      <c r="AB18" s="61">
        <v>0</v>
      </c>
      <c r="AC18" s="62">
        <v>0</v>
      </c>
    </row>
    <row r="19" spans="1:29" x14ac:dyDescent="0.3">
      <c r="A19" s="20"/>
      <c r="B19" s="29" t="s">
        <v>48</v>
      </c>
      <c r="C19" s="30"/>
      <c r="D19" s="30"/>
      <c r="E19" s="31"/>
      <c r="F19" s="16">
        <f>SUM(F14:F18)*(100-W19)/100</f>
        <v>19.623000000000001</v>
      </c>
      <c r="G19" s="16">
        <f>SUM(G14:G18)*(100-W19)/100</f>
        <v>19.623000000000001</v>
      </c>
      <c r="H19" s="16">
        <f>SUM(H14:H18)*(100-W19)/100</f>
        <v>19.623000000000001</v>
      </c>
      <c r="I19" s="19">
        <f>SUM(I14:I18)</f>
        <v>0.30300000000000005</v>
      </c>
      <c r="J19" s="19">
        <f t="shared" ref="J19:T19" si="0">SUM(J14:J18)</f>
        <v>0.30300000000000005</v>
      </c>
      <c r="K19" s="19">
        <f t="shared" si="0"/>
        <v>0.30300000000000005</v>
      </c>
      <c r="L19" s="19">
        <f t="shared" si="0"/>
        <v>0.43099999999999999</v>
      </c>
      <c r="M19" s="19">
        <f t="shared" si="0"/>
        <v>0.43099999999999999</v>
      </c>
      <c r="N19" s="19">
        <f t="shared" si="0"/>
        <v>0.43099999999999999</v>
      </c>
      <c r="O19" s="19">
        <f t="shared" si="0"/>
        <v>1.353</v>
      </c>
      <c r="P19" s="19">
        <f t="shared" si="0"/>
        <v>1.353</v>
      </c>
      <c r="Q19" s="19">
        <f t="shared" si="0"/>
        <v>1.353</v>
      </c>
      <c r="R19" s="16">
        <f t="shared" si="0"/>
        <v>10.55</v>
      </c>
      <c r="S19" s="16">
        <f t="shared" si="0"/>
        <v>10.55</v>
      </c>
      <c r="T19" s="16">
        <f t="shared" si="0"/>
        <v>10.55</v>
      </c>
      <c r="U19" s="3"/>
      <c r="V19" s="15"/>
      <c r="W19" s="21">
        <v>7</v>
      </c>
      <c r="X19" s="21"/>
      <c r="Z19" s="61"/>
      <c r="AA19" s="61"/>
      <c r="AB19" s="61"/>
      <c r="AC19" s="62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2" t="s">
        <v>21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9" ht="16.5" customHeight="1" x14ac:dyDescent="0.3">
      <c r="A23" s="1"/>
      <c r="B23" s="33" t="s">
        <v>41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</row>
    <row r="24" spans="1:29" ht="16.5" customHeight="1" x14ac:dyDescent="0.3">
      <c r="A24" s="1"/>
      <c r="B24" s="28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9" x14ac:dyDescent="0.3">
      <c r="A25" s="1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2" t="s">
        <v>22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38" customFormat="1" x14ac:dyDescent="0.3">
      <c r="A32" s="36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s="38" customFormat="1" ht="18" customHeight="1" x14ac:dyDescent="0.3">
      <c r="A33" s="36"/>
      <c r="B33" s="39" t="s">
        <v>27</v>
      </c>
      <c r="C33" s="39"/>
      <c r="D33" s="39" t="s">
        <v>47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0"/>
      <c r="Q33" s="40"/>
      <c r="R33" s="40"/>
      <c r="S33" s="40"/>
      <c r="T33" s="40"/>
      <c r="U33" s="40"/>
    </row>
    <row r="34" spans="1:21" s="38" customFormat="1" x14ac:dyDescent="0.3">
      <c r="A34" s="36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</row>
    <row r="35" spans="1:21" s="38" customFormat="1" x14ac:dyDescent="0.3">
      <c r="A35" s="3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0"/>
      <c r="Q35" s="40"/>
      <c r="R35" s="40"/>
      <c r="S35" s="40"/>
      <c r="T35" s="40"/>
      <c r="U35" s="40"/>
    </row>
    <row r="36" spans="1:21" s="38" customFormat="1" x14ac:dyDescent="0.3">
      <c r="A36" s="3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0"/>
      <c r="Q36" s="40"/>
      <c r="R36" s="40"/>
      <c r="S36" s="40"/>
      <c r="T36" s="40"/>
      <c r="U36" s="40"/>
    </row>
    <row r="37" spans="1:21" s="38" customFormat="1" x14ac:dyDescent="0.3">
      <c r="A37" s="36"/>
      <c r="B37" s="41" t="s">
        <v>24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</row>
    <row r="38" spans="1:21" s="38" customFormat="1" ht="15" customHeight="1" x14ac:dyDescent="0.3">
      <c r="A38" s="36"/>
      <c r="B38" s="39" t="s">
        <v>49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40"/>
      <c r="N38" s="39"/>
      <c r="O38" s="39"/>
      <c r="P38" s="40"/>
      <c r="Q38" s="39"/>
      <c r="R38" s="39"/>
      <c r="S38" s="39"/>
      <c r="T38" s="39"/>
      <c r="U38" s="40"/>
    </row>
    <row r="39" spans="1:21" s="38" customFormat="1" ht="15" customHeigh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21" s="38" customFormat="1" x14ac:dyDescent="0.3">
      <c r="A40" s="36"/>
    </row>
    <row r="41" spans="1:21" s="38" customFormat="1" ht="15" customHeight="1" x14ac:dyDescent="0.3">
      <c r="A41" s="36"/>
    </row>
    <row r="42" spans="1:21" x14ac:dyDescent="0.3">
      <c r="A42" s="1"/>
    </row>
    <row r="43" spans="1:21" x14ac:dyDescent="0.3">
      <c r="A43" s="1"/>
    </row>
    <row r="49" ht="30" customHeight="1" x14ac:dyDescent="0.3"/>
  </sheetData>
  <mergeCells count="28">
    <mergeCell ref="A6:U6"/>
    <mergeCell ref="A7:U7"/>
    <mergeCell ref="Q1:U1"/>
    <mergeCell ref="Q2:U2"/>
    <mergeCell ref="Q3:U3"/>
    <mergeCell ref="Q4:U4"/>
    <mergeCell ref="B1:H5"/>
    <mergeCell ref="B37:U37"/>
    <mergeCell ref="B9:B13"/>
    <mergeCell ref="B26:U26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19:E19"/>
    <mergeCell ref="B32:U32"/>
  </mergeCells>
  <pageMargins left="0.25" right="0.25" top="0.75" bottom="0.75" header="0.3" footer="0.3"/>
  <pageSetup paperSize="9" orientation="landscape" r:id="rId1"/>
  <ignoredErrors>
    <ignoredError sqref="C16:E16 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2023-07-12T11:46:12Z</dcterms:modified>
</cp:coreProperties>
</file>